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MN" sheetId="1" r:id="rId1"/>
  </sheets>
  <definedNames>
    <definedName name="_xlnm.Print_Titles" localSheetId="0">MN!$5:$7</definedName>
  </definedNames>
  <calcPr calcId="144525"/>
</workbook>
</file>

<file path=xl/calcChain.xml><?xml version="1.0" encoding="utf-8"?>
<calcChain xmlns="http://schemas.openxmlformats.org/spreadsheetml/2006/main">
  <c r="N8" i="1" l="1"/>
  <c r="N46" i="1" l="1"/>
  <c r="M46" i="1"/>
  <c r="L46" i="1"/>
  <c r="I46" i="1"/>
  <c r="H46" i="1"/>
  <c r="G46" i="1"/>
  <c r="N45" i="1"/>
  <c r="M45" i="1"/>
  <c r="L45" i="1"/>
  <c r="I45" i="1"/>
  <c r="H45" i="1"/>
  <c r="G45" i="1"/>
  <c r="N44" i="1"/>
  <c r="M44" i="1"/>
  <c r="L44" i="1"/>
  <c r="I44" i="1"/>
  <c r="H44" i="1"/>
  <c r="G44" i="1"/>
  <c r="N43" i="1"/>
  <c r="M43" i="1"/>
  <c r="L43" i="1"/>
  <c r="I43" i="1"/>
  <c r="H43" i="1"/>
  <c r="G43" i="1"/>
  <c r="N42" i="1"/>
  <c r="M42" i="1"/>
  <c r="L42" i="1"/>
  <c r="I42" i="1"/>
  <c r="H42" i="1"/>
  <c r="G42" i="1"/>
  <c r="N41" i="1"/>
  <c r="M41" i="1"/>
  <c r="L41" i="1"/>
  <c r="I41" i="1"/>
  <c r="H41" i="1"/>
  <c r="G41" i="1"/>
  <c r="N40" i="1"/>
  <c r="M40" i="1"/>
  <c r="L40" i="1"/>
  <c r="I40" i="1"/>
  <c r="H40" i="1"/>
  <c r="G40" i="1"/>
  <c r="N39" i="1"/>
  <c r="M39" i="1"/>
  <c r="L39" i="1"/>
  <c r="I39" i="1"/>
  <c r="H39" i="1"/>
  <c r="G39" i="1"/>
  <c r="N38" i="1"/>
  <c r="M38" i="1"/>
  <c r="L38" i="1"/>
  <c r="I38" i="1"/>
  <c r="H38" i="1"/>
  <c r="G38" i="1"/>
  <c r="N37" i="1"/>
  <c r="M37" i="1"/>
  <c r="L37" i="1"/>
  <c r="I37" i="1"/>
  <c r="H37" i="1"/>
  <c r="G37" i="1"/>
  <c r="N36" i="1"/>
  <c r="M36" i="1"/>
  <c r="L36" i="1"/>
  <c r="I36" i="1"/>
  <c r="H36" i="1"/>
  <c r="G36" i="1"/>
  <c r="N35" i="1"/>
  <c r="M35" i="1"/>
  <c r="L35" i="1"/>
  <c r="I35" i="1"/>
  <c r="H35" i="1"/>
  <c r="G35" i="1"/>
  <c r="N34" i="1"/>
  <c r="M34" i="1"/>
  <c r="L34" i="1"/>
  <c r="I34" i="1"/>
  <c r="H34" i="1"/>
  <c r="G34" i="1"/>
  <c r="N33" i="1"/>
  <c r="M33" i="1"/>
  <c r="L33" i="1"/>
  <c r="I33" i="1"/>
  <c r="H33" i="1"/>
  <c r="G33" i="1"/>
  <c r="N32" i="1"/>
  <c r="M32" i="1"/>
  <c r="L32" i="1"/>
  <c r="I32" i="1"/>
  <c r="H32" i="1"/>
  <c r="G32" i="1"/>
  <c r="N31" i="1"/>
  <c r="M31" i="1"/>
  <c r="L31" i="1"/>
  <c r="I31" i="1"/>
  <c r="H31" i="1"/>
  <c r="G31" i="1"/>
  <c r="N30" i="1"/>
  <c r="M30" i="1"/>
  <c r="L30" i="1"/>
  <c r="I30" i="1"/>
  <c r="H30" i="1"/>
  <c r="G30" i="1"/>
  <c r="N29" i="1"/>
  <c r="M29" i="1"/>
  <c r="L29" i="1"/>
  <c r="I29" i="1"/>
  <c r="H29" i="1"/>
  <c r="G29" i="1"/>
  <c r="N28" i="1"/>
  <c r="M28" i="1"/>
  <c r="L28" i="1"/>
  <c r="I28" i="1"/>
  <c r="H28" i="1"/>
  <c r="G28" i="1"/>
  <c r="N27" i="1"/>
  <c r="M27" i="1"/>
  <c r="L27" i="1"/>
  <c r="I27" i="1"/>
  <c r="H27" i="1"/>
  <c r="G27" i="1"/>
  <c r="N26" i="1"/>
  <c r="M26" i="1"/>
  <c r="L26" i="1"/>
  <c r="I26" i="1"/>
  <c r="H26" i="1"/>
  <c r="G26" i="1"/>
  <c r="N25" i="1"/>
  <c r="M25" i="1"/>
  <c r="L25" i="1"/>
  <c r="I25" i="1"/>
  <c r="H25" i="1"/>
  <c r="G25" i="1"/>
  <c r="N24" i="1"/>
  <c r="M24" i="1"/>
  <c r="L24" i="1"/>
  <c r="I24" i="1"/>
  <c r="H24" i="1"/>
  <c r="G24" i="1"/>
  <c r="N23" i="1"/>
  <c r="M23" i="1"/>
  <c r="L23" i="1"/>
  <c r="I23" i="1"/>
  <c r="H23" i="1"/>
  <c r="G23" i="1"/>
  <c r="N22" i="1"/>
  <c r="M22" i="1"/>
  <c r="L22" i="1"/>
  <c r="I22" i="1"/>
  <c r="H22" i="1"/>
  <c r="G22" i="1"/>
  <c r="N21" i="1"/>
  <c r="M21" i="1"/>
  <c r="L21" i="1"/>
  <c r="I21" i="1"/>
  <c r="H21" i="1"/>
  <c r="G21" i="1"/>
  <c r="N20" i="1"/>
  <c r="M20" i="1"/>
  <c r="L20" i="1"/>
  <c r="I20" i="1"/>
  <c r="H20" i="1"/>
  <c r="G20" i="1"/>
  <c r="N19" i="1"/>
  <c r="M19" i="1"/>
  <c r="L19" i="1"/>
  <c r="I19" i="1"/>
  <c r="H19" i="1"/>
  <c r="G19" i="1"/>
  <c r="N18" i="1"/>
  <c r="M18" i="1"/>
  <c r="L18" i="1"/>
  <c r="I18" i="1"/>
  <c r="H18" i="1"/>
  <c r="G18" i="1"/>
  <c r="N17" i="1"/>
  <c r="M17" i="1"/>
  <c r="L17" i="1"/>
  <c r="I17" i="1"/>
  <c r="H17" i="1"/>
  <c r="G17" i="1"/>
  <c r="N16" i="1"/>
  <c r="M16" i="1"/>
  <c r="L16" i="1"/>
  <c r="I16" i="1"/>
  <c r="H16" i="1"/>
  <c r="G16" i="1"/>
  <c r="N15" i="1"/>
  <c r="M15" i="1"/>
  <c r="L15" i="1"/>
  <c r="I15" i="1"/>
  <c r="H15" i="1"/>
  <c r="G15" i="1"/>
  <c r="N14" i="1"/>
  <c r="M14" i="1"/>
  <c r="L14" i="1"/>
  <c r="I14" i="1"/>
  <c r="H14" i="1"/>
  <c r="G14" i="1"/>
  <c r="N13" i="1"/>
  <c r="M13" i="1"/>
  <c r="L13" i="1"/>
  <c r="I13" i="1"/>
  <c r="H13" i="1"/>
  <c r="G13" i="1"/>
  <c r="N12" i="1"/>
  <c r="M12" i="1"/>
  <c r="L12" i="1"/>
  <c r="I12" i="1"/>
  <c r="H12" i="1"/>
  <c r="G12" i="1"/>
  <c r="N11" i="1"/>
  <c r="M11" i="1"/>
  <c r="L11" i="1"/>
  <c r="I11" i="1"/>
  <c r="H11" i="1"/>
  <c r="G11" i="1"/>
  <c r="N10" i="1"/>
  <c r="M10" i="1"/>
  <c r="L10" i="1"/>
  <c r="I10" i="1"/>
  <c r="H10" i="1"/>
  <c r="G10" i="1"/>
  <c r="N9" i="1"/>
  <c r="M9" i="1"/>
  <c r="L9" i="1"/>
  <c r="I9" i="1"/>
  <c r="H9" i="1"/>
  <c r="G9" i="1"/>
  <c r="M8" i="1"/>
  <c r="L8" i="1"/>
  <c r="I8" i="1"/>
  <c r="H8" i="1"/>
  <c r="G8" i="1"/>
</calcChain>
</file>

<file path=xl/comments1.xml><?xml version="1.0" encoding="utf-8"?>
<comments xmlns="http://schemas.openxmlformats.org/spreadsheetml/2006/main">
  <authors>
    <author>admin</author>
  </authors>
  <commentList>
    <comment ref="A35" authorId="0">
      <text>
        <r>
          <rPr>
            <b/>
            <sz val="9"/>
            <rFont val="Tahoma"/>
            <family val="2"/>
          </rPr>
          <t>admin: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<sst xmlns="http://schemas.openxmlformats.org/spreadsheetml/2006/main" count="76" uniqueCount="59">
  <si>
    <t>TT</t>
  </si>
  <si>
    <t>Tên hồ</t>
  </si>
  <si>
    <t xml:space="preserve">Hiện tại </t>
  </si>
  <si>
    <t>So sánh với thiết kế</t>
  </si>
  <si>
    <t xml:space="preserve"> Mực nước</t>
  </si>
  <si>
    <t>Dung tích</t>
  </si>
  <si>
    <t>(m)</t>
  </si>
  <si>
    <t>(Triệu m3)</t>
  </si>
  <si>
    <t>đạt (%)</t>
  </si>
  <si>
    <t>Kẻ Gỗ</t>
  </si>
  <si>
    <t xml:space="preserve"> Thiết kế </t>
  </si>
  <si>
    <t xml:space="preserve">  Mực nước </t>
  </si>
  <si>
    <t xml:space="preserve"> (m) </t>
  </si>
  <si>
    <t>Thượng Tuy</t>
  </si>
  <si>
    <t>Sông Rác</t>
  </si>
  <si>
    <t>Mạc Khê</t>
  </si>
  <si>
    <t>Đá Cát</t>
  </si>
  <si>
    <t>Kim Sơn</t>
  </si>
  <si>
    <t>Tàu Voi</t>
  </si>
  <si>
    <t>Mộc Hương</t>
  </si>
  <si>
    <t>Thượng Sông Trí</t>
  </si>
  <si>
    <t>Cửa Thờ -TT</t>
  </si>
  <si>
    <t>Cu Lây</t>
  </si>
  <si>
    <t>Vực trống</t>
  </si>
  <si>
    <t>Nhà Đường</t>
  </si>
  <si>
    <t>Khe Hao</t>
  </si>
  <si>
    <t xml:space="preserve">Khe Lang </t>
  </si>
  <si>
    <t>Khe Cò</t>
  </si>
  <si>
    <t>Vực Rồng</t>
  </si>
  <si>
    <t>Cơn Trường</t>
  </si>
  <si>
    <t>Cao Thắng</t>
  </si>
  <si>
    <t>Khe Dẻ</t>
  </si>
  <si>
    <t>Đập Làng</t>
  </si>
  <si>
    <t>Khe Con</t>
  </si>
  <si>
    <t>Cơn Trồi</t>
  </si>
  <si>
    <t>Đập Dài</t>
  </si>
  <si>
    <t>Đập Họ</t>
  </si>
  <si>
    <t>Họ Võ</t>
  </si>
  <si>
    <t>Hồ Xuân Hoa</t>
  </si>
  <si>
    <t>Hồ Đá Bạc</t>
  </si>
  <si>
    <t>Hồ Bộc Nguyên</t>
  </si>
  <si>
    <t>Hồ Đá Hàn</t>
  </si>
  <si>
    <t>Hồ Khe Xai</t>
  </si>
  <si>
    <t>Hồ Ngàn trươi</t>
  </si>
  <si>
    <t>Hồ đập Bún</t>
  </si>
  <si>
    <t>Khe Giao</t>
  </si>
  <si>
    <t>Khe Trúc</t>
  </si>
  <si>
    <t>Thiên Tượng</t>
  </si>
  <si>
    <t>Khe Dọc</t>
  </si>
  <si>
    <t>Cồn Tranh</t>
  </si>
  <si>
    <t>Khe Mơ</t>
  </si>
  <si>
    <t>Cùng kỳ năm 2024</t>
  </si>
  <si>
    <t>So sánh với cùng kỳ 2024</t>
  </si>
  <si>
    <t>Ghi chú: Mở tưới vụ Xuân 2025</t>
  </si>
  <si>
    <t>- Hồ Kẻ Gỗ Mở tưới đợt 5  ngày 6/4/2025 hiện đang mở tưới Q = 23m3/s</t>
  </si>
  <si>
    <t>- Hồ Sông Rác mở tưới đợt 4  ngày 6/3/2025 hiện đang mở tưới Q = 9m3/s</t>
  </si>
  <si>
    <t>( Kèm theo Báo cáo số:     /BC-PCTT ngày     /     /2025 của Ban Chỉ huy Phòng chống thiên tai và TKCN tỉnh Hà Tĩnh)</t>
  </si>
  <si>
    <t>Phụ lục 04: TÌNH HÌNH MỰC NƯỚC VÀ DUNG TÍCH CÁC HỒ CHỨA LỚN ( Đến 07 giờ ngày 24/4/2025)</t>
  </si>
  <si>
    <t>BAN CHỈ HUY PCTT VÀ TKCN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</si>
</sst>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#.##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sz val="12"/>
      <color indexed="8"/>
      <name val="Times New Roman"/>
      <family val="2"/>
    </font>
    <font>
      <b/>
      <sz val="9"/>
      <name val="Tahoma"/>
      <family val="2"/>
    </font>
    <font>
      <sz val="9"/>
      <name val="Tahoma"/>
      <family val="2"/>
    </font>
    <font>
      <sz val="11"/>
      <name val="Calibri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u/>
      <sz val="9"/>
      <name val=".VnTime"/>
      <family val="2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7" fillId="0" borderId="0" xfId="0" applyFont="1"/>
    <xf numFmtId="0" fontId="10" fillId="0" borderId="0" xfId="0" applyFont="1" applyBorder="1"/>
    <xf numFmtId="0" fontId="10" fillId="0" borderId="8" xfId="0" applyFont="1" applyBorder="1" applyAlignment="1">
      <alignment horizontal="center"/>
    </xf>
    <xf numFmtId="164" fontId="10" fillId="0" borderId="8" xfId="3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4" fontId="10" fillId="0" borderId="2" xfId="3" applyNumberFormat="1" applyFont="1" applyBorder="1" applyAlignment="1">
      <alignment horizontal="center"/>
    </xf>
    <xf numFmtId="0" fontId="10" fillId="0" borderId="2" xfId="0" applyFont="1" applyBorder="1"/>
    <xf numFmtId="4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6" fontId="10" fillId="0" borderId="12" xfId="0" applyNumberFormat="1" applyFont="1" applyBorder="1" applyAlignment="1">
      <alignment horizontal="center"/>
    </xf>
    <xf numFmtId="166" fontId="10" fillId="0" borderId="2" xfId="3" applyNumberFormat="1" applyFont="1" applyBorder="1" applyAlignment="1">
      <alignment horizontal="center"/>
    </xf>
    <xf numFmtId="165" fontId="10" fillId="0" borderId="1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4" xfId="0" applyFont="1" applyFill="1" applyBorder="1"/>
    <xf numFmtId="2" fontId="11" fillId="0" borderId="9" xfId="0" applyNumberFormat="1" applyFont="1" applyBorder="1" applyAlignment="1">
      <alignment horizontal="right"/>
    </xf>
    <xf numFmtId="164" fontId="11" fillId="0" borderId="14" xfId="3" applyNumberFormat="1" applyFont="1" applyBorder="1"/>
    <xf numFmtId="0" fontId="11" fillId="0" borderId="14" xfId="0" applyFont="1" applyBorder="1"/>
    <xf numFmtId="2" fontId="11" fillId="0" borderId="14" xfId="0" applyNumberFormat="1" applyFont="1" applyBorder="1"/>
    <xf numFmtId="166" fontId="11" fillId="0" borderId="14" xfId="0" applyNumberFormat="1" applyFont="1" applyBorder="1"/>
    <xf numFmtId="166" fontId="11" fillId="0" borderId="14" xfId="3" applyNumberFormat="1" applyFont="1" applyBorder="1"/>
    <xf numFmtId="166" fontId="11" fillId="0" borderId="15" xfId="3" applyNumberFormat="1" applyFont="1" applyBorder="1"/>
    <xf numFmtId="0" fontId="11" fillId="0" borderId="20" xfId="0" applyFont="1" applyBorder="1" applyAlignment="1">
      <alignment horizontal="center"/>
    </xf>
    <xf numFmtId="0" fontId="11" fillId="0" borderId="21" xfId="0" applyFont="1" applyBorder="1"/>
    <xf numFmtId="2" fontId="11" fillId="0" borderId="22" xfId="0" applyNumberFormat="1" applyFont="1" applyBorder="1" applyAlignment="1">
      <alignment horizontal="right"/>
    </xf>
    <xf numFmtId="164" fontId="11" fillId="0" borderId="21" xfId="3" applyNumberFormat="1" applyFont="1" applyBorder="1"/>
    <xf numFmtId="2" fontId="11" fillId="0" borderId="21" xfId="0" applyNumberFormat="1" applyFont="1" applyBorder="1"/>
    <xf numFmtId="166" fontId="11" fillId="0" borderId="21" xfId="0" applyNumberFormat="1" applyFont="1" applyBorder="1"/>
    <xf numFmtId="166" fontId="11" fillId="0" borderId="21" xfId="3" applyNumberFormat="1" applyFont="1" applyBorder="1"/>
    <xf numFmtId="166" fontId="11" fillId="0" borderId="23" xfId="3" applyNumberFormat="1" applyFont="1" applyBorder="1"/>
    <xf numFmtId="0" fontId="11" fillId="0" borderId="24" xfId="0" applyFont="1" applyBorder="1" applyAlignment="1">
      <alignment horizontal="center"/>
    </xf>
    <xf numFmtId="0" fontId="11" fillId="0" borderId="9" xfId="0" applyFont="1" applyFill="1" applyBorder="1"/>
    <xf numFmtId="164" fontId="11" fillId="0" borderId="9" xfId="3" applyNumberFormat="1" applyFont="1" applyFill="1" applyBorder="1"/>
    <xf numFmtId="2" fontId="11" fillId="0" borderId="9" xfId="0" applyNumberFormat="1" applyFont="1" applyBorder="1"/>
    <xf numFmtId="166" fontId="11" fillId="0" borderId="9" xfId="0" applyNumberFormat="1" applyFont="1" applyBorder="1"/>
    <xf numFmtId="166" fontId="11" fillId="0" borderId="9" xfId="3" applyNumberFormat="1" applyFont="1" applyBorder="1"/>
    <xf numFmtId="166" fontId="11" fillId="0" borderId="25" xfId="3" applyNumberFormat="1" applyFont="1" applyBorder="1"/>
    <xf numFmtId="0" fontId="11" fillId="0" borderId="26" xfId="0" applyFont="1" applyBorder="1" applyAlignment="1">
      <alignment horizontal="center"/>
    </xf>
    <xf numFmtId="0" fontId="11" fillId="0" borderId="22" xfId="0" applyFont="1" applyBorder="1"/>
    <xf numFmtId="164" fontId="11" fillId="0" borderId="22" xfId="3" applyNumberFormat="1" applyFont="1" applyBorder="1"/>
    <xf numFmtId="2" fontId="11" fillId="0" borderId="22" xfId="0" applyNumberFormat="1" applyFont="1" applyBorder="1"/>
    <xf numFmtId="166" fontId="11" fillId="0" borderId="22" xfId="0" applyNumberFormat="1" applyFont="1" applyBorder="1"/>
    <xf numFmtId="166" fontId="11" fillId="0" borderId="22" xfId="3" applyNumberFormat="1" applyFont="1" applyBorder="1"/>
    <xf numFmtId="166" fontId="11" fillId="0" borderId="27" xfId="3" applyNumberFormat="1" applyFont="1" applyBorder="1"/>
    <xf numFmtId="0" fontId="11" fillId="0" borderId="22" xfId="0" applyFont="1" applyFill="1" applyBorder="1"/>
    <xf numFmtId="2" fontId="11" fillId="0" borderId="21" xfId="0" applyNumberFormat="1" applyFont="1" applyBorder="1" applyAlignment="1">
      <alignment horizontal="right"/>
    </xf>
    <xf numFmtId="0" fontId="11" fillId="0" borderId="28" xfId="0" applyFont="1" applyBorder="1" applyAlignment="1">
      <alignment horizontal="center"/>
    </xf>
    <xf numFmtId="0" fontId="11" fillId="0" borderId="29" xfId="0" applyFont="1" applyFill="1" applyBorder="1"/>
    <xf numFmtId="2" fontId="11" fillId="0" borderId="29" xfId="0" applyNumberFormat="1" applyFont="1" applyBorder="1" applyAlignment="1">
      <alignment horizontal="right"/>
    </xf>
    <xf numFmtId="164" fontId="11" fillId="0" borderId="29" xfId="3" applyNumberFormat="1" applyFont="1" applyBorder="1"/>
    <xf numFmtId="2" fontId="11" fillId="0" borderId="29" xfId="0" applyNumberFormat="1" applyFont="1" applyBorder="1"/>
    <xf numFmtId="166" fontId="11" fillId="0" borderId="29" xfId="0" applyNumberFormat="1" applyFont="1" applyBorder="1"/>
    <xf numFmtId="166" fontId="11" fillId="0" borderId="29" xfId="3" applyNumberFormat="1" applyFont="1" applyBorder="1"/>
    <xf numFmtId="166" fontId="11" fillId="0" borderId="30" xfId="3" applyNumberFormat="1" applyFont="1" applyBorder="1"/>
    <xf numFmtId="2" fontId="11" fillId="0" borderId="14" xfId="0" applyNumberFormat="1" applyFont="1" applyBorder="1" applyAlignment="1">
      <alignment horizontal="right"/>
    </xf>
    <xf numFmtId="4" fontId="11" fillId="0" borderId="22" xfId="0" applyNumberFormat="1" applyFont="1" applyBorder="1" applyAlignment="1">
      <alignment horizontal="right"/>
    </xf>
    <xf numFmtId="0" fontId="11" fillId="0" borderId="9" xfId="0" applyFont="1" applyBorder="1"/>
    <xf numFmtId="164" fontId="11" fillId="0" borderId="9" xfId="3" applyNumberFormat="1" applyFont="1" applyBorder="1"/>
    <xf numFmtId="2" fontId="11" fillId="0" borderId="22" xfId="3" applyNumberFormat="1" applyFont="1" applyFill="1" applyBorder="1" applyAlignment="1">
      <alignment horizontal="right"/>
    </xf>
    <xf numFmtId="0" fontId="11" fillId="0" borderId="29" xfId="0" applyFont="1" applyBorder="1" applyAlignment="1">
      <alignment horizontal="left"/>
    </xf>
    <xf numFmtId="0" fontId="11" fillId="0" borderId="29" xfId="0" applyFont="1" applyBorder="1" applyAlignment="1">
      <alignment horizontal="right"/>
    </xf>
    <xf numFmtId="0" fontId="12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2" fontId="11" fillId="0" borderId="14" xfId="0" applyNumberFormat="1" applyFont="1" applyBorder="1" applyAlignment="1">
      <alignment horizontal="right" vertical="center"/>
    </xf>
    <xf numFmtId="166" fontId="11" fillId="0" borderId="14" xfId="0" applyNumberFormat="1" applyFont="1" applyBorder="1" applyAlignment="1">
      <alignment vertical="center"/>
    </xf>
    <xf numFmtId="0" fontId="11" fillId="0" borderId="20" xfId="0" applyFont="1" applyFill="1" applyBorder="1" applyAlignment="1">
      <alignment horizontal="center"/>
    </xf>
    <xf numFmtId="0" fontId="11" fillId="0" borderId="21" xfId="0" applyFont="1" applyFill="1" applyBorder="1"/>
    <xf numFmtId="2" fontId="13" fillId="0" borderId="21" xfId="0" applyNumberFormat="1" applyFont="1" applyBorder="1"/>
    <xf numFmtId="2" fontId="2" fillId="0" borderId="22" xfId="0" applyNumberFormat="1" applyFont="1" applyBorder="1"/>
    <xf numFmtId="0" fontId="11" fillId="0" borderId="26" xfId="0" applyFont="1" applyBorder="1" applyAlignment="1">
      <alignment horizontal="center" vertical="center"/>
    </xf>
    <xf numFmtId="166" fontId="11" fillId="0" borderId="22" xfId="0" applyNumberFormat="1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right" vertical="center"/>
    </xf>
    <xf numFmtId="0" fontId="11" fillId="0" borderId="21" xfId="0" applyFont="1" applyBorder="1" applyAlignment="1">
      <alignment vertical="center"/>
    </xf>
    <xf numFmtId="166" fontId="11" fillId="0" borderId="21" xfId="0" applyNumberFormat="1" applyFont="1" applyBorder="1" applyAlignment="1">
      <alignment vertical="center"/>
    </xf>
    <xf numFmtId="0" fontId="11" fillId="0" borderId="31" xfId="0" applyFont="1" applyBorder="1"/>
    <xf numFmtId="0" fontId="11" fillId="0" borderId="32" xfId="0" applyFont="1" applyBorder="1"/>
    <xf numFmtId="2" fontId="11" fillId="0" borderId="32" xfId="0" applyNumberFormat="1" applyFont="1" applyBorder="1"/>
    <xf numFmtId="0" fontId="11" fillId="0" borderId="33" xfId="0" applyFont="1" applyBorder="1"/>
    <xf numFmtId="0" fontId="10" fillId="0" borderId="0" xfId="0" applyFont="1"/>
    <xf numFmtId="2" fontId="11" fillId="2" borderId="22" xfId="0" applyNumberFormat="1" applyFont="1" applyFill="1" applyBorder="1"/>
    <xf numFmtId="2" fontId="11" fillId="2" borderId="21" xfId="0" applyNumberFormat="1" applyFont="1" applyFill="1" applyBorder="1"/>
    <xf numFmtId="2" fontId="11" fillId="2" borderId="22" xfId="0" applyNumberFormat="1" applyFont="1" applyFill="1" applyBorder="1" applyAlignment="1">
      <alignment horizontal="right" vertical="center"/>
    </xf>
    <xf numFmtId="2" fontId="11" fillId="2" borderId="9" xfId="0" applyNumberFormat="1" applyFont="1" applyFill="1" applyBorder="1"/>
    <xf numFmtId="2" fontId="11" fillId="2" borderId="29" xfId="0" applyNumberFormat="1" applyFont="1" applyFill="1" applyBorder="1" applyAlignment="1">
      <alignment horizontal="right"/>
    </xf>
    <xf numFmtId="2" fontId="11" fillId="0" borderId="14" xfId="0" applyNumberFormat="1" applyFont="1" applyBorder="1" applyAlignment="1">
      <alignment vertical="center"/>
    </xf>
    <xf numFmtId="167" fontId="11" fillId="0" borderId="21" xfId="0" applyNumberFormat="1" applyFont="1" applyBorder="1"/>
    <xf numFmtId="2" fontId="11" fillId="0" borderId="21" xfId="0" applyNumberFormat="1" applyFont="1" applyBorder="1" applyAlignment="1">
      <alignment vertical="center"/>
    </xf>
    <xf numFmtId="2" fontId="11" fillId="2" borderId="22" xfId="0" applyNumberFormat="1" applyFont="1" applyFill="1" applyBorder="1" applyAlignment="1">
      <alignment horizontal="right"/>
    </xf>
    <xf numFmtId="2" fontId="11" fillId="2" borderId="22" xfId="0" applyNumberFormat="1" applyFont="1" applyFill="1" applyBorder="1" applyAlignment="1">
      <alignment vertical="center"/>
    </xf>
    <xf numFmtId="2" fontId="11" fillId="0" borderId="21" xfId="0" applyNumberFormat="1" applyFont="1" applyBorder="1" applyAlignment="1">
      <alignment horizontal="right" vertical="center"/>
    </xf>
    <xf numFmtId="2" fontId="11" fillId="2" borderId="14" xfId="0" applyNumberFormat="1" applyFont="1" applyFill="1" applyBorder="1" applyAlignment="1">
      <alignment horizontal="right"/>
    </xf>
    <xf numFmtId="2" fontId="11" fillId="2" borderId="22" xfId="3" applyNumberFormat="1" applyFont="1" applyFill="1" applyBorder="1" applyAlignment="1">
      <alignment horizontal="right"/>
    </xf>
    <xf numFmtId="2" fontId="11" fillId="2" borderId="21" xfId="0" applyNumberFormat="1" applyFont="1" applyFill="1" applyBorder="1" applyAlignment="1">
      <alignment vertical="center"/>
    </xf>
    <xf numFmtId="2" fontId="11" fillId="2" borderId="9" xfId="0" applyNumberFormat="1" applyFont="1" applyFill="1" applyBorder="1" applyAlignment="1">
      <alignment vertical="center"/>
    </xf>
    <xf numFmtId="0" fontId="10" fillId="0" borderId="0" xfId="0" quotePrefix="1" applyFont="1"/>
    <xf numFmtId="2" fontId="14" fillId="0" borderId="21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164" fontId="8" fillId="0" borderId="16" xfId="3" applyNumberFormat="1" applyFont="1" applyBorder="1" applyAlignment="1">
      <alignment horizontal="center"/>
    </xf>
    <xf numFmtId="164" fontId="8" fillId="0" borderId="17" xfId="3" applyNumberFormat="1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2" fontId="11" fillId="0" borderId="9" xfId="0" applyNumberFormat="1" applyFont="1" applyFill="1" applyBorder="1" applyAlignment="1">
      <alignment horizontal="right"/>
    </xf>
    <xf numFmtId="164" fontId="11" fillId="0" borderId="14" xfId="3" applyNumberFormat="1" applyFont="1" applyFill="1" applyBorder="1"/>
    <xf numFmtId="2" fontId="11" fillId="0" borderId="14" xfId="0" applyNumberFormat="1" applyFont="1" applyFill="1" applyBorder="1"/>
    <xf numFmtId="166" fontId="11" fillId="0" borderId="14" xfId="0" applyNumberFormat="1" applyFont="1" applyFill="1" applyBorder="1"/>
    <xf numFmtId="166" fontId="11" fillId="0" borderId="14" xfId="3" applyNumberFormat="1" applyFont="1" applyFill="1" applyBorder="1"/>
    <xf numFmtId="166" fontId="11" fillId="0" borderId="15" xfId="3" applyNumberFormat="1" applyFont="1" applyFill="1" applyBorder="1"/>
    <xf numFmtId="0" fontId="9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/>
  </cellXfs>
  <cellStyles count="8">
    <cellStyle name="Comma 2" xfId="3"/>
    <cellStyle name="Comma 3" xfId="2"/>
    <cellStyle name="Normal" xfId="0" builtinId="0"/>
    <cellStyle name="Normal 2" xfId="4"/>
    <cellStyle name="Normal 3" xfId="5"/>
    <cellStyle name="Normal 4" xfId="6"/>
    <cellStyle name="Normal 5" xfId="7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54"/>
  <sheetViews>
    <sheetView tabSelected="1" workbookViewId="0">
      <selection activeCell="F15" sqref="F15"/>
    </sheetView>
  </sheetViews>
  <sheetFormatPr defaultRowHeight="15"/>
  <cols>
    <col min="1" max="1" width="3.5703125" customWidth="1"/>
    <col min="2" max="2" width="13.140625" customWidth="1"/>
    <col min="3" max="3" width="10" style="1" customWidth="1"/>
    <col min="4" max="4" width="9.140625" style="1" customWidth="1"/>
    <col min="5" max="6" width="9.28515625" customWidth="1"/>
    <col min="7" max="7" width="11.5703125" customWidth="1"/>
    <col min="8" max="8" width="11.28515625" customWidth="1"/>
    <col min="9" max="10" width="10.140625" customWidth="1"/>
    <col min="11" max="11" width="10.42578125" customWidth="1"/>
    <col min="12" max="12" width="11.42578125" customWidth="1"/>
    <col min="13" max="13" width="11.7109375" customWidth="1"/>
    <col min="14" max="14" width="11.42578125" customWidth="1"/>
  </cols>
  <sheetData>
    <row r="2" spans="1:14" ht="15.75">
      <c r="A2" s="101" t="s">
        <v>57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4" ht="15.75">
      <c r="A3" s="120" t="s">
        <v>56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11.25" customHeight="1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6.5" thickTop="1">
      <c r="A5" s="102" t="s">
        <v>0</v>
      </c>
      <c r="B5" s="105" t="s">
        <v>1</v>
      </c>
      <c r="C5" s="108" t="s">
        <v>2</v>
      </c>
      <c r="D5" s="109"/>
      <c r="E5" s="110" t="s">
        <v>10</v>
      </c>
      <c r="F5" s="111"/>
      <c r="G5" s="108" t="s">
        <v>3</v>
      </c>
      <c r="H5" s="112"/>
      <c r="I5" s="109"/>
      <c r="J5" s="108" t="s">
        <v>51</v>
      </c>
      <c r="K5" s="109"/>
      <c r="L5" s="108" t="s">
        <v>52</v>
      </c>
      <c r="M5" s="112"/>
      <c r="N5" s="113"/>
    </row>
    <row r="6" spans="1:14" ht="15.75">
      <c r="A6" s="103"/>
      <c r="B6" s="106"/>
      <c r="C6" s="3" t="s">
        <v>4</v>
      </c>
      <c r="D6" s="3" t="s">
        <v>5</v>
      </c>
      <c r="E6" s="4" t="s">
        <v>11</v>
      </c>
      <c r="F6" s="3" t="s">
        <v>5</v>
      </c>
      <c r="G6" s="3" t="s">
        <v>4</v>
      </c>
      <c r="H6" s="3" t="s">
        <v>5</v>
      </c>
      <c r="I6" s="5" t="s">
        <v>5</v>
      </c>
      <c r="J6" s="3" t="s">
        <v>4</v>
      </c>
      <c r="K6" s="3" t="s">
        <v>5</v>
      </c>
      <c r="L6" s="3" t="s">
        <v>4</v>
      </c>
      <c r="M6" s="3" t="s">
        <v>5</v>
      </c>
      <c r="N6" s="6" t="s">
        <v>5</v>
      </c>
    </row>
    <row r="7" spans="1:14" ht="15.75">
      <c r="A7" s="104"/>
      <c r="B7" s="107"/>
      <c r="C7" s="7" t="s">
        <v>6</v>
      </c>
      <c r="D7" s="8" t="s">
        <v>7</v>
      </c>
      <c r="E7" s="9" t="s">
        <v>12</v>
      </c>
      <c r="F7" s="10" t="s">
        <v>7</v>
      </c>
      <c r="G7" s="11" t="s">
        <v>6</v>
      </c>
      <c r="H7" s="12" t="s">
        <v>7</v>
      </c>
      <c r="I7" s="13" t="s">
        <v>8</v>
      </c>
      <c r="J7" s="11" t="s">
        <v>6</v>
      </c>
      <c r="K7" s="8" t="s">
        <v>7</v>
      </c>
      <c r="L7" s="14" t="s">
        <v>6</v>
      </c>
      <c r="M7" s="8" t="s">
        <v>7</v>
      </c>
      <c r="N7" s="15" t="s">
        <v>8</v>
      </c>
    </row>
    <row r="8" spans="1:14">
      <c r="A8" s="16">
        <v>1</v>
      </c>
      <c r="B8" s="17" t="s">
        <v>9</v>
      </c>
      <c r="C8" s="114">
        <v>29.56</v>
      </c>
      <c r="D8" s="114">
        <v>264</v>
      </c>
      <c r="E8" s="115">
        <v>32.5</v>
      </c>
      <c r="F8" s="17">
        <v>345</v>
      </c>
      <c r="G8" s="116">
        <f t="shared" ref="G8:H46" si="0">C8-E8</f>
        <v>-2.9400000000000013</v>
      </c>
      <c r="H8" s="117">
        <f t="shared" si="0"/>
        <v>-81</v>
      </c>
      <c r="I8" s="114">
        <f>D8/F8*100</f>
        <v>76.521739130434781</v>
      </c>
      <c r="J8" s="114">
        <v>28.04</v>
      </c>
      <c r="K8" s="114">
        <v>226</v>
      </c>
      <c r="L8" s="118">
        <f t="shared" ref="L8:M46" si="1">C8-J8</f>
        <v>1.5199999999999996</v>
      </c>
      <c r="M8" s="118">
        <f t="shared" si="1"/>
        <v>38</v>
      </c>
      <c r="N8" s="119">
        <f>D8/K8*100</f>
        <v>116.8141592920354</v>
      </c>
    </row>
    <row r="9" spans="1:14">
      <c r="A9" s="25">
        <v>2</v>
      </c>
      <c r="B9" s="26" t="s">
        <v>13</v>
      </c>
      <c r="C9" s="27">
        <v>23.4</v>
      </c>
      <c r="D9" s="27">
        <v>16.498333333333331</v>
      </c>
      <c r="E9" s="28">
        <v>24.5</v>
      </c>
      <c r="F9" s="26">
        <v>18.899999999999999</v>
      </c>
      <c r="G9" s="29">
        <f t="shared" si="0"/>
        <v>-1.1000000000000014</v>
      </c>
      <c r="H9" s="30">
        <f t="shared" si="0"/>
        <v>-2.4016666666666673</v>
      </c>
      <c r="I9" s="48">
        <f t="shared" ref="I9:I46" si="2">D9/F9*100</f>
        <v>87.29276895943562</v>
      </c>
      <c r="J9" s="27">
        <v>22.49</v>
      </c>
      <c r="K9" s="27">
        <v>14.54</v>
      </c>
      <c r="L9" s="31">
        <f t="shared" si="1"/>
        <v>0.91000000000000014</v>
      </c>
      <c r="M9" s="31">
        <f t="shared" si="1"/>
        <v>1.9583333333333321</v>
      </c>
      <c r="N9" s="32">
        <f t="shared" ref="N8:N36" si="3">D9/K9*100</f>
        <v>113.46859238881247</v>
      </c>
    </row>
    <row r="10" spans="1:14">
      <c r="A10" s="33">
        <v>3</v>
      </c>
      <c r="B10" s="34" t="s">
        <v>14</v>
      </c>
      <c r="C10" s="18">
        <v>22</v>
      </c>
      <c r="D10" s="18">
        <v>106.27</v>
      </c>
      <c r="E10" s="35">
        <v>23.2</v>
      </c>
      <c r="F10" s="34">
        <v>124.5</v>
      </c>
      <c r="G10" s="36">
        <f t="shared" si="0"/>
        <v>-1.1999999999999993</v>
      </c>
      <c r="H10" s="37">
        <f t="shared" si="0"/>
        <v>-18.230000000000004</v>
      </c>
      <c r="I10" s="18">
        <f t="shared" si="2"/>
        <v>85.357429718875494</v>
      </c>
      <c r="J10" s="18">
        <v>20.7</v>
      </c>
      <c r="K10" s="18">
        <v>86.64</v>
      </c>
      <c r="L10" s="38">
        <f t="shared" si="1"/>
        <v>1.3000000000000007</v>
      </c>
      <c r="M10" s="38">
        <f t="shared" si="1"/>
        <v>19.629999999999995</v>
      </c>
      <c r="N10" s="39">
        <f t="shared" si="3"/>
        <v>122.65697137580793</v>
      </c>
    </row>
    <row r="11" spans="1:14">
      <c r="A11" s="40">
        <v>4</v>
      </c>
      <c r="B11" s="41" t="s">
        <v>15</v>
      </c>
      <c r="C11" s="27">
        <v>22.07</v>
      </c>
      <c r="D11" s="27">
        <v>3.961185</v>
      </c>
      <c r="E11" s="42">
        <v>24</v>
      </c>
      <c r="F11" s="43">
        <v>5.4</v>
      </c>
      <c r="G11" s="43">
        <f t="shared" si="0"/>
        <v>-1.9299999999999997</v>
      </c>
      <c r="H11" s="44">
        <f t="shared" si="0"/>
        <v>-1.4388150000000004</v>
      </c>
      <c r="I11" s="27">
        <f t="shared" si="2"/>
        <v>73.355277777777772</v>
      </c>
      <c r="J11" s="27">
        <v>21.24</v>
      </c>
      <c r="K11" s="27">
        <v>3.42</v>
      </c>
      <c r="L11" s="23">
        <f t="shared" si="1"/>
        <v>0.83000000000000185</v>
      </c>
      <c r="M11" s="23">
        <f t="shared" si="1"/>
        <v>0.54118500000000003</v>
      </c>
      <c r="N11" s="24">
        <f t="shared" si="3"/>
        <v>115.82412280701755</v>
      </c>
    </row>
    <row r="12" spans="1:14">
      <c r="A12" s="40">
        <v>5</v>
      </c>
      <c r="B12" s="41" t="s">
        <v>16</v>
      </c>
      <c r="C12" s="43">
        <v>13.9</v>
      </c>
      <c r="D12" s="27">
        <v>3.0970000000000004</v>
      </c>
      <c r="E12" s="42">
        <v>14.2</v>
      </c>
      <c r="F12" s="41">
        <v>3.35</v>
      </c>
      <c r="G12" s="43">
        <f t="shared" si="0"/>
        <v>-0.29999999999999893</v>
      </c>
      <c r="H12" s="44">
        <f t="shared" si="0"/>
        <v>-0.25299999999999967</v>
      </c>
      <c r="I12" s="27">
        <f t="shared" si="2"/>
        <v>92.447761194029866</v>
      </c>
      <c r="J12" s="43">
        <v>13.65</v>
      </c>
      <c r="K12" s="27">
        <v>2.89</v>
      </c>
      <c r="L12" s="45">
        <f t="shared" si="1"/>
        <v>0.25</v>
      </c>
      <c r="M12" s="45">
        <f t="shared" si="1"/>
        <v>0.20700000000000029</v>
      </c>
      <c r="N12" s="46">
        <f t="shared" si="3"/>
        <v>107.16262975778548</v>
      </c>
    </row>
    <row r="13" spans="1:14">
      <c r="A13" s="40">
        <v>6</v>
      </c>
      <c r="B13" s="47" t="s">
        <v>17</v>
      </c>
      <c r="C13" s="27">
        <v>96.87</v>
      </c>
      <c r="D13" s="27">
        <v>16.795900000000007</v>
      </c>
      <c r="E13" s="42">
        <v>97</v>
      </c>
      <c r="F13" s="44">
        <v>17</v>
      </c>
      <c r="G13" s="43">
        <f t="shared" si="0"/>
        <v>-0.12999999999999545</v>
      </c>
      <c r="H13" s="44">
        <f>D13-F13</f>
        <v>-0.20409999999999329</v>
      </c>
      <c r="I13" s="27">
        <f t="shared" si="2"/>
        <v>98.799411764705923</v>
      </c>
      <c r="J13" s="27">
        <v>96.37</v>
      </c>
      <c r="K13" s="27">
        <v>16.010000000000002</v>
      </c>
      <c r="L13" s="45">
        <f t="shared" si="1"/>
        <v>0.5</v>
      </c>
      <c r="M13" s="45">
        <f t="shared" si="1"/>
        <v>0.78590000000000515</v>
      </c>
      <c r="N13" s="46">
        <f t="shared" si="3"/>
        <v>104.90880699562777</v>
      </c>
    </row>
    <row r="14" spans="1:14">
      <c r="A14" s="40">
        <v>7</v>
      </c>
      <c r="B14" s="41" t="s">
        <v>18</v>
      </c>
      <c r="C14" s="27">
        <v>15.42</v>
      </c>
      <c r="D14" s="27">
        <v>7.3998133333333334</v>
      </c>
      <c r="E14" s="42">
        <v>15.5</v>
      </c>
      <c r="F14" s="41">
        <v>7.5</v>
      </c>
      <c r="G14" s="43">
        <f t="shared" si="0"/>
        <v>-8.0000000000000071E-2</v>
      </c>
      <c r="H14" s="44">
        <f t="shared" si="0"/>
        <v>-0.10018666666666665</v>
      </c>
      <c r="I14" s="27">
        <f t="shared" si="2"/>
        <v>98.664177777777766</v>
      </c>
      <c r="J14" s="27">
        <v>14.48</v>
      </c>
      <c r="K14" s="27">
        <v>5.96</v>
      </c>
      <c r="L14" s="45">
        <f t="shared" si="1"/>
        <v>0.9399999999999995</v>
      </c>
      <c r="M14" s="45">
        <f t="shared" si="1"/>
        <v>1.4398133333333334</v>
      </c>
      <c r="N14" s="46">
        <f t="shared" si="3"/>
        <v>124.1579418344519</v>
      </c>
    </row>
    <row r="15" spans="1:14">
      <c r="A15" s="25">
        <v>8</v>
      </c>
      <c r="B15" s="26" t="s">
        <v>19</v>
      </c>
      <c r="C15" s="48">
        <v>15.54</v>
      </c>
      <c r="D15" s="48">
        <v>1.9285999999999996</v>
      </c>
      <c r="E15" s="28">
        <v>15.6</v>
      </c>
      <c r="F15" s="26">
        <v>1.97</v>
      </c>
      <c r="G15" s="29">
        <f t="shared" si="0"/>
        <v>-6.0000000000000497E-2</v>
      </c>
      <c r="H15" s="30">
        <f t="shared" si="0"/>
        <v>-4.1400000000000325E-2</v>
      </c>
      <c r="I15" s="27">
        <f t="shared" si="2"/>
        <v>97.898477157360389</v>
      </c>
      <c r="J15" s="48">
        <v>14.8</v>
      </c>
      <c r="K15" s="48">
        <v>1.45</v>
      </c>
      <c r="L15" s="31">
        <f t="shared" si="1"/>
        <v>0.73999999999999844</v>
      </c>
      <c r="M15" s="31">
        <f t="shared" si="1"/>
        <v>0.47859999999999969</v>
      </c>
      <c r="N15" s="32">
        <f t="shared" si="3"/>
        <v>133.00689655172411</v>
      </c>
    </row>
    <row r="16" spans="1:14">
      <c r="A16" s="49">
        <v>9</v>
      </c>
      <c r="B16" s="50" t="s">
        <v>20</v>
      </c>
      <c r="C16" s="51">
        <v>30.29</v>
      </c>
      <c r="D16" s="51">
        <v>19.223979999999997</v>
      </c>
      <c r="E16" s="52">
        <v>32</v>
      </c>
      <c r="F16" s="53">
        <v>25.4</v>
      </c>
      <c r="G16" s="53">
        <f t="shared" si="0"/>
        <v>-1.7100000000000009</v>
      </c>
      <c r="H16" s="54">
        <f t="shared" si="0"/>
        <v>-6.1760200000000012</v>
      </c>
      <c r="I16" s="51">
        <f t="shared" si="2"/>
        <v>75.68496062992125</v>
      </c>
      <c r="J16" s="51">
        <v>30.19</v>
      </c>
      <c r="K16" s="51">
        <v>18.850000000000001</v>
      </c>
      <c r="L16" s="55">
        <f t="shared" si="1"/>
        <v>9.9999999999997868E-2</v>
      </c>
      <c r="M16" s="55">
        <f t="shared" si="1"/>
        <v>0.37397999999999598</v>
      </c>
      <c r="N16" s="56">
        <f t="shared" si="3"/>
        <v>101.98397877984083</v>
      </c>
    </row>
    <row r="17" spans="1:14">
      <c r="A17" s="16">
        <v>10</v>
      </c>
      <c r="B17" s="20" t="s">
        <v>21</v>
      </c>
      <c r="C17" s="95">
        <v>21.17</v>
      </c>
      <c r="D17" s="57">
        <v>14.461428571428577</v>
      </c>
      <c r="E17" s="19">
        <v>21.7</v>
      </c>
      <c r="F17" s="20">
        <v>15.9</v>
      </c>
      <c r="G17" s="21">
        <f t="shared" si="0"/>
        <v>-0.52999999999999758</v>
      </c>
      <c r="H17" s="22">
        <f t="shared" si="0"/>
        <v>-1.4385714285714233</v>
      </c>
      <c r="I17" s="57">
        <f t="shared" si="2"/>
        <v>90.952380952380992</v>
      </c>
      <c r="J17" s="95">
        <v>20.95</v>
      </c>
      <c r="K17" s="57">
        <v>13.87</v>
      </c>
      <c r="L17" s="23">
        <f t="shared" si="1"/>
        <v>0.22000000000000242</v>
      </c>
      <c r="M17" s="23">
        <f t="shared" si="1"/>
        <v>0.59142857142857785</v>
      </c>
      <c r="N17" s="24">
        <f t="shared" si="3"/>
        <v>104.26408486970857</v>
      </c>
    </row>
    <row r="18" spans="1:14">
      <c r="A18" s="40">
        <v>11</v>
      </c>
      <c r="B18" s="41" t="s">
        <v>22</v>
      </c>
      <c r="C18" s="96">
        <v>21.65</v>
      </c>
      <c r="D18" s="27">
        <v>11.334999999999997</v>
      </c>
      <c r="E18" s="42">
        <v>22.6</v>
      </c>
      <c r="F18" s="44">
        <v>13</v>
      </c>
      <c r="G18" s="43">
        <f t="shared" si="0"/>
        <v>-0.95000000000000284</v>
      </c>
      <c r="H18" s="44">
        <f t="shared" si="0"/>
        <v>-1.6650000000000027</v>
      </c>
      <c r="I18" s="27">
        <f t="shared" si="2"/>
        <v>87.192307692307665</v>
      </c>
      <c r="J18" s="96">
        <v>21.65</v>
      </c>
      <c r="K18" s="27">
        <v>11.34</v>
      </c>
      <c r="L18" s="45">
        <f t="shared" si="1"/>
        <v>0</v>
      </c>
      <c r="M18" s="45">
        <f t="shared" si="1"/>
        <v>-5.000000000002558E-3</v>
      </c>
      <c r="N18" s="46">
        <f t="shared" si="3"/>
        <v>99.955908289241606</v>
      </c>
    </row>
    <row r="19" spans="1:14">
      <c r="A19" s="40">
        <v>12</v>
      </c>
      <c r="B19" s="41" t="s">
        <v>23</v>
      </c>
      <c r="C19" s="92">
        <v>36.15</v>
      </c>
      <c r="D19" s="27">
        <v>8.4568749999999984</v>
      </c>
      <c r="E19" s="42">
        <v>37</v>
      </c>
      <c r="F19" s="43">
        <v>9.67</v>
      </c>
      <c r="G19" s="43">
        <f t="shared" si="0"/>
        <v>-0.85000000000000142</v>
      </c>
      <c r="H19" s="44">
        <f t="shared" si="0"/>
        <v>-1.2131250000000016</v>
      </c>
      <c r="I19" s="27">
        <f t="shared" si="2"/>
        <v>87.45475698035159</v>
      </c>
      <c r="J19" s="92">
        <v>36.08</v>
      </c>
      <c r="K19" s="27">
        <v>8.3699999999999992</v>
      </c>
      <c r="L19" s="45">
        <f t="shared" si="1"/>
        <v>7.0000000000000284E-2</v>
      </c>
      <c r="M19" s="45">
        <f t="shared" si="1"/>
        <v>8.6874999999999147E-2</v>
      </c>
      <c r="N19" s="46">
        <f t="shared" si="3"/>
        <v>101.0379330943847</v>
      </c>
    </row>
    <row r="20" spans="1:14">
      <c r="A20" s="40">
        <v>13</v>
      </c>
      <c r="B20" s="41" t="s">
        <v>24</v>
      </c>
      <c r="C20" s="84">
        <v>20.64</v>
      </c>
      <c r="D20" s="43">
        <v>3.496666666666667</v>
      </c>
      <c r="E20" s="42">
        <v>21.2</v>
      </c>
      <c r="F20" s="43">
        <v>3.8</v>
      </c>
      <c r="G20" s="43">
        <f t="shared" si="0"/>
        <v>-0.55999999999999872</v>
      </c>
      <c r="H20" s="44">
        <f t="shared" si="0"/>
        <v>-0.30333333333333279</v>
      </c>
      <c r="I20" s="27">
        <f t="shared" si="2"/>
        <v>92.017543859649138</v>
      </c>
      <c r="J20" s="84">
        <v>20.7</v>
      </c>
      <c r="K20" s="43">
        <v>3.53</v>
      </c>
      <c r="L20" s="45">
        <f t="shared" si="1"/>
        <v>-5.9999999999998721E-2</v>
      </c>
      <c r="M20" s="45">
        <f t="shared" si="1"/>
        <v>-3.3333333333332771E-2</v>
      </c>
      <c r="N20" s="46">
        <f t="shared" si="3"/>
        <v>99.055712936732789</v>
      </c>
    </row>
    <row r="21" spans="1:14">
      <c r="A21" s="40">
        <v>14</v>
      </c>
      <c r="B21" s="41" t="s">
        <v>25</v>
      </c>
      <c r="C21" s="84">
        <v>18.899999999999999</v>
      </c>
      <c r="D21" s="58">
        <v>2.8752999999999993</v>
      </c>
      <c r="E21" s="42">
        <v>21.2</v>
      </c>
      <c r="F21" s="41">
        <v>3.8319999999999999</v>
      </c>
      <c r="G21" s="43">
        <f t="shared" si="0"/>
        <v>-2.3000000000000007</v>
      </c>
      <c r="H21" s="44">
        <f t="shared" si="0"/>
        <v>-0.95670000000000055</v>
      </c>
      <c r="I21" s="27">
        <f t="shared" si="2"/>
        <v>75.033924843423776</v>
      </c>
      <c r="J21" s="84">
        <v>20.66</v>
      </c>
      <c r="K21" s="58">
        <v>3.64</v>
      </c>
      <c r="L21" s="45">
        <f t="shared" si="1"/>
        <v>-1.7600000000000016</v>
      </c>
      <c r="M21" s="45">
        <f t="shared" si="1"/>
        <v>-0.76470000000000082</v>
      </c>
      <c r="N21" s="46">
        <f t="shared" si="3"/>
        <v>78.99175824175822</v>
      </c>
    </row>
    <row r="22" spans="1:14">
      <c r="A22" s="25">
        <v>15</v>
      </c>
      <c r="B22" s="26" t="s">
        <v>26</v>
      </c>
      <c r="C22" s="85">
        <v>15.87</v>
      </c>
      <c r="D22" s="48">
        <v>4.0959999999999992</v>
      </c>
      <c r="E22" s="28">
        <v>18.5</v>
      </c>
      <c r="F22" s="26">
        <v>8.5399999999999991</v>
      </c>
      <c r="G22" s="29">
        <f t="shared" si="0"/>
        <v>-2.6300000000000008</v>
      </c>
      <c r="H22" s="30">
        <f t="shared" si="0"/>
        <v>-4.444</v>
      </c>
      <c r="I22" s="48">
        <f t="shared" si="2"/>
        <v>47.96252927400468</v>
      </c>
      <c r="J22" s="85">
        <v>17.18</v>
      </c>
      <c r="K22" s="48">
        <v>6.57</v>
      </c>
      <c r="L22" s="45">
        <f t="shared" si="1"/>
        <v>-1.3100000000000005</v>
      </c>
      <c r="M22" s="31">
        <f t="shared" si="1"/>
        <v>-2.4740000000000011</v>
      </c>
      <c r="N22" s="32">
        <f t="shared" si="3"/>
        <v>62.343987823439861</v>
      </c>
    </row>
    <row r="23" spans="1:14">
      <c r="A23" s="33">
        <v>16</v>
      </c>
      <c r="B23" s="59" t="s">
        <v>27</v>
      </c>
      <c r="C23" s="98">
        <v>37.450000000000003</v>
      </c>
      <c r="D23" s="18">
        <v>3.7100000000000013</v>
      </c>
      <c r="E23" s="60">
        <v>38.5</v>
      </c>
      <c r="F23" s="59">
        <v>4.2</v>
      </c>
      <c r="G23" s="36">
        <f t="shared" si="0"/>
        <v>-1.0499999999999972</v>
      </c>
      <c r="H23" s="37">
        <f t="shared" si="0"/>
        <v>-0.48999999999999888</v>
      </c>
      <c r="I23" s="18">
        <f t="shared" si="2"/>
        <v>88.333333333333357</v>
      </c>
      <c r="J23" s="98">
        <v>37.35</v>
      </c>
      <c r="K23" s="18">
        <v>3.66</v>
      </c>
      <c r="L23" s="38">
        <f t="shared" si="1"/>
        <v>0.10000000000000142</v>
      </c>
      <c r="M23" s="38">
        <f t="shared" si="1"/>
        <v>5.0000000000001155E-2</v>
      </c>
      <c r="N23" s="39">
        <f t="shared" si="3"/>
        <v>101.36612021857927</v>
      </c>
    </row>
    <row r="24" spans="1:14">
      <c r="A24" s="40">
        <v>17</v>
      </c>
      <c r="B24" s="41" t="s">
        <v>28</v>
      </c>
      <c r="C24" s="93">
        <v>17.350000000000001</v>
      </c>
      <c r="D24" s="27">
        <v>1.4225000000000005</v>
      </c>
      <c r="E24" s="42">
        <v>19</v>
      </c>
      <c r="F24" s="44">
        <v>2</v>
      </c>
      <c r="G24" s="43">
        <f t="shared" si="0"/>
        <v>-1.6499999999999986</v>
      </c>
      <c r="H24" s="44">
        <f t="shared" si="0"/>
        <v>-0.57749999999999946</v>
      </c>
      <c r="I24" s="27">
        <f t="shared" si="2"/>
        <v>71.125000000000028</v>
      </c>
      <c r="J24" s="93">
        <v>17.3</v>
      </c>
      <c r="K24" s="27">
        <v>1.41</v>
      </c>
      <c r="L24" s="45">
        <f t="shared" si="1"/>
        <v>5.0000000000000711E-2</v>
      </c>
      <c r="M24" s="45">
        <f t="shared" si="1"/>
        <v>1.2500000000000622E-2</v>
      </c>
      <c r="N24" s="46">
        <f t="shared" si="3"/>
        <v>100.88652482269509</v>
      </c>
    </row>
    <row r="25" spans="1:14">
      <c r="A25" s="40">
        <v>18</v>
      </c>
      <c r="B25" s="41" t="s">
        <v>29</v>
      </c>
      <c r="C25" s="86">
        <v>21.5</v>
      </c>
      <c r="D25" s="27">
        <v>2.1435</v>
      </c>
      <c r="E25" s="42">
        <v>23.5</v>
      </c>
      <c r="F25" s="41">
        <v>3.46</v>
      </c>
      <c r="G25" s="43">
        <f t="shared" si="0"/>
        <v>-2</v>
      </c>
      <c r="H25" s="44">
        <f t="shared" si="0"/>
        <v>-1.3165</v>
      </c>
      <c r="I25" s="27">
        <f t="shared" si="2"/>
        <v>61.950867052023121</v>
      </c>
      <c r="J25" s="86">
        <v>21.8</v>
      </c>
      <c r="K25" s="27">
        <v>2.3199999999999998</v>
      </c>
      <c r="L25" s="45">
        <f t="shared" si="1"/>
        <v>-0.30000000000000071</v>
      </c>
      <c r="M25" s="45">
        <f t="shared" si="1"/>
        <v>-0.17649999999999988</v>
      </c>
      <c r="N25" s="46">
        <f t="shared" si="3"/>
        <v>92.392241379310349</v>
      </c>
    </row>
    <row r="26" spans="1:14">
      <c r="A26" s="40">
        <v>19</v>
      </c>
      <c r="B26" s="41" t="s">
        <v>30</v>
      </c>
      <c r="C26" s="86">
        <v>23.4</v>
      </c>
      <c r="D26" s="61">
        <v>2.5641999999999996</v>
      </c>
      <c r="E26" s="42">
        <v>24.7</v>
      </c>
      <c r="F26" s="41">
        <v>3.07</v>
      </c>
      <c r="G26" s="43">
        <f t="shared" si="0"/>
        <v>-1.3000000000000007</v>
      </c>
      <c r="H26" s="44">
        <f t="shared" si="0"/>
        <v>-0.50580000000000025</v>
      </c>
      <c r="I26" s="27">
        <f t="shared" si="2"/>
        <v>83.524429967426698</v>
      </c>
      <c r="J26" s="86">
        <v>23.2</v>
      </c>
      <c r="K26" s="61">
        <v>2.4900000000000002</v>
      </c>
      <c r="L26" s="45">
        <f t="shared" si="1"/>
        <v>0.19999999999999929</v>
      </c>
      <c r="M26" s="45">
        <f t="shared" si="1"/>
        <v>7.4199999999999378E-2</v>
      </c>
      <c r="N26" s="46">
        <f t="shared" si="3"/>
        <v>102.97991967871482</v>
      </c>
    </row>
    <row r="27" spans="1:14">
      <c r="A27" s="25">
        <v>20</v>
      </c>
      <c r="B27" s="26" t="s">
        <v>31</v>
      </c>
      <c r="C27" s="97">
        <v>26</v>
      </c>
      <c r="D27" s="48">
        <v>1.4319999999999999</v>
      </c>
      <c r="E27" s="28">
        <v>26.7</v>
      </c>
      <c r="F27" s="26">
        <v>1.52</v>
      </c>
      <c r="G27" s="29">
        <f t="shared" si="0"/>
        <v>-0.69999999999999929</v>
      </c>
      <c r="H27" s="30">
        <f t="shared" si="0"/>
        <v>-8.8000000000000078E-2</v>
      </c>
      <c r="I27" s="51">
        <f t="shared" si="2"/>
        <v>94.210526315789465</v>
      </c>
      <c r="J27" s="97">
        <v>25.3</v>
      </c>
      <c r="K27" s="48">
        <v>1.38</v>
      </c>
      <c r="L27" s="31">
        <f t="shared" si="1"/>
        <v>0.69999999999999929</v>
      </c>
      <c r="M27" s="31">
        <f t="shared" si="1"/>
        <v>5.2000000000000046E-2</v>
      </c>
      <c r="N27" s="32">
        <f t="shared" si="3"/>
        <v>103.768115942029</v>
      </c>
    </row>
    <row r="28" spans="1:14">
      <c r="A28" s="33">
        <v>21</v>
      </c>
      <c r="B28" s="59" t="s">
        <v>32</v>
      </c>
      <c r="C28" s="87">
        <v>20.6</v>
      </c>
      <c r="D28" s="18">
        <v>2.1080000000000005</v>
      </c>
      <c r="E28" s="60">
        <v>23</v>
      </c>
      <c r="F28" s="59">
        <v>2.8</v>
      </c>
      <c r="G28" s="36">
        <f t="shared" si="0"/>
        <v>-2.3999999999999986</v>
      </c>
      <c r="H28" s="37">
        <f t="shared" si="0"/>
        <v>-0.69199999999999928</v>
      </c>
      <c r="I28" s="57">
        <f t="shared" si="2"/>
        <v>75.285714285714306</v>
      </c>
      <c r="J28" s="87">
        <v>20.6</v>
      </c>
      <c r="K28" s="18">
        <v>2.11</v>
      </c>
      <c r="L28" s="38">
        <f t="shared" si="1"/>
        <v>0</v>
      </c>
      <c r="M28" s="38">
        <f t="shared" si="1"/>
        <v>-1.9999999999993356E-3</v>
      </c>
      <c r="N28" s="39">
        <f t="shared" si="3"/>
        <v>99.905213270142212</v>
      </c>
    </row>
    <row r="29" spans="1:14">
      <c r="A29" s="40">
        <v>22</v>
      </c>
      <c r="B29" s="41" t="s">
        <v>33</v>
      </c>
      <c r="C29" s="84">
        <v>18.149999999999999</v>
      </c>
      <c r="D29" s="27">
        <v>1.4164999999999999</v>
      </c>
      <c r="E29" s="42">
        <v>18.7</v>
      </c>
      <c r="F29" s="41">
        <v>1.43</v>
      </c>
      <c r="G29" s="43">
        <f t="shared" si="0"/>
        <v>-0.55000000000000071</v>
      </c>
      <c r="H29" s="22">
        <f t="shared" si="0"/>
        <v>-1.3500000000000068E-2</v>
      </c>
      <c r="I29" s="27">
        <f t="shared" si="2"/>
        <v>99.055944055944053</v>
      </c>
      <c r="J29" s="84">
        <v>17.77</v>
      </c>
      <c r="K29" s="27">
        <v>1.27</v>
      </c>
      <c r="L29" s="45">
        <f t="shared" si="1"/>
        <v>0.37999999999999901</v>
      </c>
      <c r="M29" s="23">
        <f t="shared" si="1"/>
        <v>0.14649999999999985</v>
      </c>
      <c r="N29" s="24">
        <f t="shared" si="3"/>
        <v>111.53543307086613</v>
      </c>
    </row>
    <row r="30" spans="1:14">
      <c r="A30" s="40">
        <v>23</v>
      </c>
      <c r="B30" s="41" t="s">
        <v>34</v>
      </c>
      <c r="C30" s="84">
        <v>30</v>
      </c>
      <c r="D30" s="27">
        <v>1.54</v>
      </c>
      <c r="E30" s="42">
        <v>31.5</v>
      </c>
      <c r="F30" s="41">
        <v>2.17</v>
      </c>
      <c r="G30" s="43">
        <f t="shared" si="0"/>
        <v>-1.5</v>
      </c>
      <c r="H30" s="44">
        <f t="shared" si="0"/>
        <v>-0.62999999999999989</v>
      </c>
      <c r="I30" s="27">
        <f t="shared" si="2"/>
        <v>70.967741935483872</v>
      </c>
      <c r="J30" s="84">
        <v>29.5</v>
      </c>
      <c r="K30" s="27">
        <v>1.84</v>
      </c>
      <c r="L30" s="45">
        <f t="shared" si="1"/>
        <v>0.5</v>
      </c>
      <c r="M30" s="45">
        <f t="shared" si="1"/>
        <v>-0.30000000000000004</v>
      </c>
      <c r="N30" s="46">
        <f t="shared" si="3"/>
        <v>83.695652173913032</v>
      </c>
    </row>
    <row r="31" spans="1:14">
      <c r="A31" s="40">
        <v>24</v>
      </c>
      <c r="B31" s="41" t="s">
        <v>35</v>
      </c>
      <c r="C31" s="84">
        <v>23.35</v>
      </c>
      <c r="D31" s="27">
        <v>0.64620000000000022</v>
      </c>
      <c r="E31" s="42">
        <v>26</v>
      </c>
      <c r="F31" s="41">
        <v>1.1499999999999999</v>
      </c>
      <c r="G31" s="43">
        <f t="shared" si="0"/>
        <v>-2.6499999999999986</v>
      </c>
      <c r="H31" s="44">
        <f t="shared" si="0"/>
        <v>-0.50379999999999969</v>
      </c>
      <c r="I31" s="27">
        <f t="shared" si="2"/>
        <v>56.191304347826112</v>
      </c>
      <c r="J31" s="84">
        <v>22.7</v>
      </c>
      <c r="K31" s="27">
        <v>0.75</v>
      </c>
      <c r="L31" s="45">
        <f t="shared" si="1"/>
        <v>0.65000000000000213</v>
      </c>
      <c r="M31" s="45">
        <f t="shared" si="1"/>
        <v>-0.10379999999999978</v>
      </c>
      <c r="N31" s="46">
        <f t="shared" si="3"/>
        <v>86.160000000000025</v>
      </c>
    </row>
    <row r="32" spans="1:14">
      <c r="A32" s="40">
        <v>25</v>
      </c>
      <c r="B32" s="41" t="s">
        <v>36</v>
      </c>
      <c r="C32" s="84">
        <v>45.2</v>
      </c>
      <c r="D32" s="27">
        <v>1.5142857142857151</v>
      </c>
      <c r="E32" s="42">
        <v>45.5</v>
      </c>
      <c r="F32" s="43">
        <v>1.6</v>
      </c>
      <c r="G32" s="43">
        <f t="shared" si="0"/>
        <v>-0.29999999999999716</v>
      </c>
      <c r="H32" s="44">
        <f t="shared" si="0"/>
        <v>-8.5714285714284966E-2</v>
      </c>
      <c r="I32" s="27">
        <f t="shared" si="2"/>
        <v>94.642857142857196</v>
      </c>
      <c r="J32" s="84">
        <v>44.8</v>
      </c>
      <c r="K32" s="27">
        <v>1.43</v>
      </c>
      <c r="L32" s="45">
        <f t="shared" si="1"/>
        <v>0.40000000000000568</v>
      </c>
      <c r="M32" s="45">
        <f t="shared" si="1"/>
        <v>8.4285714285715185E-2</v>
      </c>
      <c r="N32" s="46">
        <f t="shared" si="3"/>
        <v>105.89410589410595</v>
      </c>
    </row>
    <row r="33" spans="1:14">
      <c r="A33" s="49">
        <v>26</v>
      </c>
      <c r="B33" s="26" t="s">
        <v>37</v>
      </c>
      <c r="C33" s="84">
        <v>27.81</v>
      </c>
      <c r="D33" s="27">
        <v>2.0739999999999994</v>
      </c>
      <c r="E33" s="26">
        <v>28.4</v>
      </c>
      <c r="F33" s="29">
        <v>2.3340000000000001</v>
      </c>
      <c r="G33" s="29">
        <f t="shared" si="0"/>
        <v>-0.58999999999999986</v>
      </c>
      <c r="H33" s="30">
        <f t="shared" si="0"/>
        <v>-0.26000000000000068</v>
      </c>
      <c r="I33" s="48">
        <f t="shared" si="2"/>
        <v>88.86032562125105</v>
      </c>
      <c r="J33" s="84">
        <v>27.23</v>
      </c>
      <c r="K33" s="27">
        <v>1.84</v>
      </c>
      <c r="L33" s="31">
        <f t="shared" si="1"/>
        <v>0.57999999999999829</v>
      </c>
      <c r="M33" s="31">
        <f t="shared" si="1"/>
        <v>0.23399999999999932</v>
      </c>
      <c r="N33" s="32">
        <f t="shared" si="3"/>
        <v>112.71739130434779</v>
      </c>
    </row>
    <row r="34" spans="1:14">
      <c r="A34" s="33">
        <v>27</v>
      </c>
      <c r="B34" s="59" t="s">
        <v>38</v>
      </c>
      <c r="C34" s="87">
        <v>13.92</v>
      </c>
      <c r="D34" s="18">
        <v>8.3040399999999988</v>
      </c>
      <c r="E34" s="59">
        <v>14.15</v>
      </c>
      <c r="F34" s="36">
        <v>8.7200000000000006</v>
      </c>
      <c r="G34" s="36">
        <f t="shared" si="0"/>
        <v>-0.23000000000000043</v>
      </c>
      <c r="H34" s="37">
        <f t="shared" si="0"/>
        <v>-0.41596000000000188</v>
      </c>
      <c r="I34" s="18">
        <f t="shared" si="2"/>
        <v>95.229816513761449</v>
      </c>
      <c r="J34" s="87">
        <v>13.85</v>
      </c>
      <c r="K34" s="18">
        <v>8.19</v>
      </c>
      <c r="L34" s="38">
        <f t="shared" si="1"/>
        <v>7.0000000000000284E-2</v>
      </c>
      <c r="M34" s="38">
        <f t="shared" si="1"/>
        <v>0.11403999999999925</v>
      </c>
      <c r="N34" s="39">
        <f t="shared" si="3"/>
        <v>101.39242979242977</v>
      </c>
    </row>
    <row r="35" spans="1:14">
      <c r="A35" s="49">
        <v>28</v>
      </c>
      <c r="B35" s="62" t="s">
        <v>39</v>
      </c>
      <c r="C35" s="88">
        <v>28.11</v>
      </c>
      <c r="D35" s="53">
        <v>2.5564892857142856</v>
      </c>
      <c r="E35" s="63">
        <v>29.8</v>
      </c>
      <c r="F35" s="63">
        <v>2.95</v>
      </c>
      <c r="G35" s="53">
        <f t="shared" si="0"/>
        <v>-1.6900000000000013</v>
      </c>
      <c r="H35" s="54">
        <f t="shared" si="0"/>
        <v>-0.3935107142857146</v>
      </c>
      <c r="I35" s="51">
        <f t="shared" si="2"/>
        <v>86.660653753026622</v>
      </c>
      <c r="J35" s="88">
        <v>26.74</v>
      </c>
      <c r="K35" s="53">
        <v>2.2400000000000002</v>
      </c>
      <c r="L35" s="55">
        <f t="shared" si="1"/>
        <v>1.370000000000001</v>
      </c>
      <c r="M35" s="55">
        <f t="shared" si="1"/>
        <v>0.31648928571428536</v>
      </c>
      <c r="N35" s="56">
        <f t="shared" si="3"/>
        <v>114.12898596938774</v>
      </c>
    </row>
    <row r="36" spans="1:14">
      <c r="A36" s="64">
        <v>29</v>
      </c>
      <c r="B36" s="65" t="s">
        <v>40</v>
      </c>
      <c r="C36" s="89">
        <v>19.72</v>
      </c>
      <c r="D36" s="66">
        <v>22.982399999999998</v>
      </c>
      <c r="E36" s="67">
        <v>20</v>
      </c>
      <c r="F36" s="22">
        <v>24</v>
      </c>
      <c r="G36" s="22">
        <f t="shared" si="0"/>
        <v>-0.28000000000000114</v>
      </c>
      <c r="H36" s="21">
        <f t="shared" si="0"/>
        <v>-1.0176000000000016</v>
      </c>
      <c r="I36" s="57">
        <f t="shared" si="2"/>
        <v>95.759999999999991</v>
      </c>
      <c r="J36" s="89">
        <v>19.03</v>
      </c>
      <c r="K36" s="66">
        <v>20.45</v>
      </c>
      <c r="L36" s="38">
        <f t="shared" si="1"/>
        <v>0.68999999999999773</v>
      </c>
      <c r="M36" s="36">
        <f t="shared" si="1"/>
        <v>2.5323999999999991</v>
      </c>
      <c r="N36" s="56">
        <f t="shared" si="3"/>
        <v>112.38337408312957</v>
      </c>
    </row>
    <row r="37" spans="1:14">
      <c r="A37" s="68">
        <v>30</v>
      </c>
      <c r="B37" s="69" t="s">
        <v>41</v>
      </c>
      <c r="C37" s="43">
        <v>37.950000000000003</v>
      </c>
      <c r="D37" s="70">
        <v>18.914364406779669</v>
      </c>
      <c r="E37" s="26">
        <v>38.36</v>
      </c>
      <c r="F37" s="26">
        <v>19.75</v>
      </c>
      <c r="G37" s="30">
        <f t="shared" si="0"/>
        <v>-0.40999999999999659</v>
      </c>
      <c r="H37" s="30">
        <f t="shared" si="0"/>
        <v>-0.83563559322033143</v>
      </c>
      <c r="I37" s="27">
        <f t="shared" si="2"/>
        <v>95.768933705213513</v>
      </c>
      <c r="J37" s="43">
        <v>37.799999999999997</v>
      </c>
      <c r="K37" s="70">
        <v>18.61</v>
      </c>
      <c r="L37" s="45">
        <f t="shared" si="1"/>
        <v>0.15000000000000568</v>
      </c>
      <c r="M37" s="71">
        <f t="shared" si="1"/>
        <v>0.30436440677966914</v>
      </c>
      <c r="N37" s="46">
        <f>D37/K37*100</f>
        <v>101.63548848350172</v>
      </c>
    </row>
    <row r="38" spans="1:14">
      <c r="A38" s="72">
        <v>31</v>
      </c>
      <c r="B38" s="41" t="s">
        <v>43</v>
      </c>
      <c r="C38" s="43">
        <v>38.04</v>
      </c>
      <c r="D38" s="43">
        <v>305.99759999999998</v>
      </c>
      <c r="E38" s="73">
        <v>52</v>
      </c>
      <c r="F38" s="74">
        <v>775.7</v>
      </c>
      <c r="G38" s="30">
        <f t="shared" si="0"/>
        <v>-13.96</v>
      </c>
      <c r="H38" s="30">
        <f t="shared" si="0"/>
        <v>-469.70240000000007</v>
      </c>
      <c r="I38" s="27">
        <f t="shared" si="2"/>
        <v>39.447930901121566</v>
      </c>
      <c r="J38" s="43">
        <v>38.450000000000003</v>
      </c>
      <c r="K38" s="41">
        <v>316.43</v>
      </c>
      <c r="L38" s="45">
        <f t="shared" si="1"/>
        <v>-0.41000000000000369</v>
      </c>
      <c r="M38" s="71">
        <f t="shared" si="1"/>
        <v>-10.43240000000003</v>
      </c>
      <c r="N38" s="46">
        <f>D38/K38*100</f>
        <v>96.703093891223958</v>
      </c>
    </row>
    <row r="39" spans="1:14">
      <c r="A39" s="72">
        <v>32</v>
      </c>
      <c r="B39" s="41" t="s">
        <v>42</v>
      </c>
      <c r="C39" s="43">
        <v>26.03</v>
      </c>
      <c r="D39" s="43">
        <v>10.738358333333336</v>
      </c>
      <c r="E39" s="74">
        <v>26.2</v>
      </c>
      <c r="F39" s="74">
        <v>10.9</v>
      </c>
      <c r="G39" s="30">
        <f t="shared" si="0"/>
        <v>-0.16999999999999815</v>
      </c>
      <c r="H39" s="30">
        <f t="shared" si="0"/>
        <v>-0.16164166666666446</v>
      </c>
      <c r="I39" s="27">
        <f t="shared" si="2"/>
        <v>98.51704892966363</v>
      </c>
      <c r="J39" s="43">
        <v>25.64</v>
      </c>
      <c r="K39" s="43">
        <v>10.37</v>
      </c>
      <c r="L39" s="45">
        <f t="shared" si="1"/>
        <v>0.39000000000000057</v>
      </c>
      <c r="M39" s="71">
        <f t="shared" si="1"/>
        <v>0.36835833333333667</v>
      </c>
      <c r="N39" s="46">
        <f>D39/K39*100</f>
        <v>103.55215364834463</v>
      </c>
    </row>
    <row r="40" spans="1:14">
      <c r="A40" s="75">
        <v>33</v>
      </c>
      <c r="B40" s="26" t="s">
        <v>44</v>
      </c>
      <c r="C40" s="29">
        <v>17.22</v>
      </c>
      <c r="D40" s="29">
        <v>2.9443333333333328</v>
      </c>
      <c r="E40" s="94">
        <v>18</v>
      </c>
      <c r="F40" s="77">
        <v>3.32</v>
      </c>
      <c r="G40" s="30">
        <f t="shared" si="0"/>
        <v>-0.78000000000000114</v>
      </c>
      <c r="H40" s="30">
        <f t="shared" si="0"/>
        <v>-0.37566666666666704</v>
      </c>
      <c r="I40" s="27">
        <f t="shared" si="2"/>
        <v>88.684738955823278</v>
      </c>
      <c r="J40" s="29">
        <v>16.62</v>
      </c>
      <c r="K40" s="26">
        <v>2.61</v>
      </c>
      <c r="L40" s="45">
        <f t="shared" si="1"/>
        <v>0.59999999999999787</v>
      </c>
      <c r="M40" s="71">
        <f t="shared" si="1"/>
        <v>0.33433333333333293</v>
      </c>
      <c r="N40" s="46">
        <f>D40/K40*100</f>
        <v>112.8097062579821</v>
      </c>
    </row>
    <row r="41" spans="1:14">
      <c r="A41" s="72">
        <v>34</v>
      </c>
      <c r="B41" s="26" t="s">
        <v>45</v>
      </c>
      <c r="C41" s="100">
        <v>60.25</v>
      </c>
      <c r="D41" s="26">
        <v>2.89</v>
      </c>
      <c r="E41" s="76">
        <v>60.25</v>
      </c>
      <c r="F41" s="77">
        <v>2.89</v>
      </c>
      <c r="G41" s="30">
        <f t="shared" si="0"/>
        <v>0</v>
      </c>
      <c r="H41" s="30">
        <f t="shared" si="0"/>
        <v>0</v>
      </c>
      <c r="I41" s="27">
        <f t="shared" si="2"/>
        <v>100</v>
      </c>
      <c r="J41" s="29">
        <v>60.07</v>
      </c>
      <c r="K41" s="26">
        <v>2.79</v>
      </c>
      <c r="L41" s="45">
        <f t="shared" si="1"/>
        <v>0.17999999999999972</v>
      </c>
      <c r="M41" s="71">
        <f t="shared" si="1"/>
        <v>0.10000000000000009</v>
      </c>
      <c r="N41" s="46">
        <f t="shared" ref="N41:N46" si="4">D41/K41*100</f>
        <v>103.58422939068102</v>
      </c>
    </row>
    <row r="42" spans="1:14">
      <c r="A42" s="72">
        <v>35</v>
      </c>
      <c r="B42" s="26" t="s">
        <v>46</v>
      </c>
      <c r="C42" s="29">
        <v>19.89</v>
      </c>
      <c r="D42" s="90">
        <v>1.548</v>
      </c>
      <c r="E42" s="76">
        <v>21.5</v>
      </c>
      <c r="F42" s="91">
        <v>1.9750000000000001</v>
      </c>
      <c r="G42" s="30">
        <f t="shared" si="0"/>
        <v>-1.6099999999999994</v>
      </c>
      <c r="H42" s="30">
        <f t="shared" si="0"/>
        <v>-0.42700000000000005</v>
      </c>
      <c r="I42" s="27">
        <f t="shared" si="2"/>
        <v>78.379746835443029</v>
      </c>
      <c r="J42" s="29">
        <v>20.12</v>
      </c>
      <c r="K42" s="29">
        <v>1.6259999999999999</v>
      </c>
      <c r="L42" s="45">
        <f t="shared" si="1"/>
        <v>-0.23000000000000043</v>
      </c>
      <c r="M42" s="71">
        <f t="shared" si="1"/>
        <v>-7.7999999999999847E-2</v>
      </c>
      <c r="N42" s="46">
        <f t="shared" si="4"/>
        <v>95.202952029520304</v>
      </c>
    </row>
    <row r="43" spans="1:14">
      <c r="A43" s="72">
        <v>36</v>
      </c>
      <c r="B43" s="26" t="s">
        <v>47</v>
      </c>
      <c r="C43" s="29">
        <v>85.82</v>
      </c>
      <c r="D43" s="29">
        <v>0.65</v>
      </c>
      <c r="E43" s="76">
        <v>87.3</v>
      </c>
      <c r="F43" s="77">
        <v>0.89</v>
      </c>
      <c r="G43" s="30">
        <f t="shared" si="0"/>
        <v>-1.480000000000004</v>
      </c>
      <c r="H43" s="30">
        <f t="shared" si="0"/>
        <v>-0.24</v>
      </c>
      <c r="I43" s="27">
        <f t="shared" si="2"/>
        <v>73.033707865168537</v>
      </c>
      <c r="J43" s="29">
        <v>84.67</v>
      </c>
      <c r="K43" s="29">
        <v>0.499</v>
      </c>
      <c r="L43" s="45">
        <f t="shared" si="1"/>
        <v>1.1499999999999915</v>
      </c>
      <c r="M43" s="71">
        <f t="shared" si="1"/>
        <v>0.15100000000000002</v>
      </c>
      <c r="N43" s="46">
        <f t="shared" si="4"/>
        <v>130.26052104208418</v>
      </c>
    </row>
    <row r="44" spans="1:14">
      <c r="A44" s="72">
        <v>37</v>
      </c>
      <c r="B44" s="26" t="s">
        <v>48</v>
      </c>
      <c r="C44" s="29">
        <v>24.91</v>
      </c>
      <c r="D44" s="29">
        <v>0.42</v>
      </c>
      <c r="E44" s="76">
        <v>26.5</v>
      </c>
      <c r="F44" s="77">
        <v>0.51</v>
      </c>
      <c r="G44" s="30">
        <f t="shared" si="0"/>
        <v>-1.5899999999999999</v>
      </c>
      <c r="H44" s="30">
        <f t="shared" si="0"/>
        <v>-9.0000000000000024E-2</v>
      </c>
      <c r="I44" s="27">
        <f t="shared" si="2"/>
        <v>82.35294117647058</v>
      </c>
      <c r="J44" s="29">
        <v>24.25</v>
      </c>
      <c r="K44" s="29">
        <v>0.39</v>
      </c>
      <c r="L44" s="45">
        <f t="shared" si="1"/>
        <v>0.66000000000000014</v>
      </c>
      <c r="M44" s="71">
        <f t="shared" si="1"/>
        <v>2.9999999999999971E-2</v>
      </c>
      <c r="N44" s="46">
        <f t="shared" si="4"/>
        <v>107.69230769230769</v>
      </c>
    </row>
    <row r="45" spans="1:14">
      <c r="A45" s="72">
        <v>38</v>
      </c>
      <c r="B45" s="26" t="s">
        <v>49</v>
      </c>
      <c r="C45" s="29">
        <v>19.399999999999999</v>
      </c>
      <c r="D45" s="29">
        <v>1.71</v>
      </c>
      <c r="E45" s="76">
        <v>20.399999999999999</v>
      </c>
      <c r="F45" s="78">
        <v>2</v>
      </c>
      <c r="G45" s="30">
        <f t="shared" si="0"/>
        <v>-1</v>
      </c>
      <c r="H45" s="30">
        <f t="shared" si="0"/>
        <v>-0.29000000000000004</v>
      </c>
      <c r="I45" s="27">
        <f t="shared" si="2"/>
        <v>85.5</v>
      </c>
      <c r="J45" s="29">
        <v>19.190000000000001</v>
      </c>
      <c r="K45" s="29">
        <v>1.653</v>
      </c>
      <c r="L45" s="45">
        <f t="shared" si="1"/>
        <v>0.2099999999999973</v>
      </c>
      <c r="M45" s="71">
        <f t="shared" si="1"/>
        <v>5.699999999999994E-2</v>
      </c>
      <c r="N45" s="46">
        <f t="shared" si="4"/>
        <v>103.44827586206897</v>
      </c>
    </row>
    <row r="46" spans="1:14">
      <c r="A46" s="72">
        <v>39</v>
      </c>
      <c r="B46" s="26" t="s">
        <v>50</v>
      </c>
      <c r="C46" s="29">
        <v>56.45</v>
      </c>
      <c r="D46" s="29">
        <v>1.9690000000000001</v>
      </c>
      <c r="E46" s="76">
        <v>56.7</v>
      </c>
      <c r="F46" s="77">
        <v>2.0299999999999998</v>
      </c>
      <c r="G46" s="30">
        <f t="shared" si="0"/>
        <v>-0.25</v>
      </c>
      <c r="H46" s="30">
        <f t="shared" si="0"/>
        <v>-6.0999999999999721E-2</v>
      </c>
      <c r="I46" s="27">
        <f t="shared" si="2"/>
        <v>96.995073891625623</v>
      </c>
      <c r="J46" s="29">
        <v>56.2</v>
      </c>
      <c r="K46" s="29">
        <v>1.901</v>
      </c>
      <c r="L46" s="45">
        <f t="shared" si="1"/>
        <v>0.25</v>
      </c>
      <c r="M46" s="71">
        <f t="shared" si="1"/>
        <v>6.800000000000006E-2</v>
      </c>
      <c r="N46" s="46">
        <f t="shared" si="4"/>
        <v>103.57706470278801</v>
      </c>
    </row>
    <row r="47" spans="1:14" ht="15.75" thickBot="1">
      <c r="A47" s="79"/>
      <c r="B47" s="80"/>
      <c r="C47" s="81"/>
      <c r="D47" s="81"/>
      <c r="E47" s="80"/>
      <c r="F47" s="80"/>
      <c r="G47" s="80"/>
      <c r="H47" s="80"/>
      <c r="I47" s="80"/>
      <c r="J47" s="80"/>
      <c r="K47" s="80"/>
      <c r="L47" s="80"/>
      <c r="M47" s="80"/>
      <c r="N47" s="82"/>
    </row>
    <row r="48" spans="1:14" ht="15.75" thickTop="1">
      <c r="A48" s="1"/>
      <c r="B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5" ht="15.75">
      <c r="A49" s="1"/>
      <c r="B49" s="1"/>
      <c r="E49" s="1"/>
      <c r="F49" s="1"/>
      <c r="G49" s="1"/>
      <c r="H49" s="1"/>
      <c r="I49" s="121" t="s">
        <v>58</v>
      </c>
      <c r="J49" s="121"/>
      <c r="K49" s="121"/>
      <c r="L49" s="121"/>
      <c r="M49" s="121"/>
      <c r="N49" s="121"/>
      <c r="O49" s="122"/>
    </row>
    <row r="50" spans="1:15" ht="15.75">
      <c r="A50" s="83"/>
      <c r="B50" s="83" t="s">
        <v>53</v>
      </c>
      <c r="C50" s="83"/>
      <c r="D50" s="83"/>
      <c r="E50" s="83"/>
      <c r="F50" s="83"/>
      <c r="G50" s="83"/>
      <c r="H50" s="83"/>
      <c r="I50" s="1"/>
      <c r="J50" s="1"/>
      <c r="K50" s="1"/>
      <c r="L50" s="1"/>
      <c r="M50" s="1"/>
      <c r="N50" s="1"/>
    </row>
    <row r="51" spans="1:15" ht="15.75">
      <c r="A51" s="83"/>
      <c r="B51" s="83"/>
      <c r="C51" s="83"/>
      <c r="D51" s="83"/>
      <c r="E51" s="83"/>
      <c r="F51" s="83"/>
      <c r="G51" s="83"/>
      <c r="H51" s="83"/>
      <c r="I51" s="1"/>
      <c r="J51" s="1"/>
      <c r="K51" s="1"/>
      <c r="L51" s="1"/>
      <c r="M51" s="1"/>
      <c r="N51" s="1"/>
    </row>
    <row r="52" spans="1:15" ht="15.75">
      <c r="A52" s="83"/>
      <c r="B52" s="99" t="s">
        <v>54</v>
      </c>
      <c r="C52" s="83"/>
      <c r="D52" s="83"/>
      <c r="E52" s="83"/>
      <c r="F52" s="83"/>
      <c r="G52" s="83"/>
      <c r="H52" s="83"/>
      <c r="I52" s="1"/>
      <c r="J52" s="1"/>
      <c r="K52" s="1"/>
      <c r="L52" s="1"/>
      <c r="M52" s="1"/>
      <c r="N52" s="1"/>
    </row>
    <row r="53" spans="1:15" ht="15.75">
      <c r="A53" s="83"/>
      <c r="B53" s="99" t="s">
        <v>55</v>
      </c>
      <c r="C53" s="83"/>
      <c r="D53" s="83"/>
      <c r="E53" s="83"/>
      <c r="F53" s="83"/>
      <c r="G53" s="83"/>
      <c r="H53" s="83"/>
      <c r="I53" s="1"/>
      <c r="J53" s="1"/>
      <c r="K53" s="1"/>
      <c r="L53" s="1"/>
      <c r="M53" s="1"/>
      <c r="N53" s="1"/>
    </row>
    <row r="54" spans="1:15">
      <c r="A54" s="1"/>
      <c r="B54" s="1"/>
      <c r="E54" s="1"/>
      <c r="F54" s="1"/>
      <c r="G54" s="1"/>
      <c r="H54" s="1"/>
      <c r="I54" s="1"/>
      <c r="J54" s="1"/>
      <c r="K54" s="1"/>
      <c r="L54" s="1"/>
      <c r="M54" s="1"/>
      <c r="N54" s="1"/>
    </row>
  </sheetData>
  <mergeCells count="10">
    <mergeCell ref="I49:N49"/>
    <mergeCell ref="A2:N2"/>
    <mergeCell ref="A3:N3"/>
    <mergeCell ref="A5:A7"/>
    <mergeCell ref="B5:B7"/>
    <mergeCell ref="C5:D5"/>
    <mergeCell ref="E5:F5"/>
    <mergeCell ref="G5:I5"/>
    <mergeCell ref="J5:K5"/>
    <mergeCell ref="L5:N5"/>
  </mergeCells>
  <pageMargins left="0.27" right="0.17" top="0.3" bottom="0.36" header="0.2" footer="0.26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MN</vt:lpstr>
      <vt:lpstr>MN!Print_Titles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thuy loi</cp:lastModifiedBy>
  <cp:lastPrinted>2025-04-24T01:57:45Z</cp:lastPrinted>
  <dcterms:created xsi:type="dcterms:W3CDTF">2021-06-10T08:18:41Z</dcterms:created>
  <dcterms:modified xsi:type="dcterms:W3CDTF">2025-04-24T02:03:15Z</dcterms:modified>
</cp:coreProperties>
</file>